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A7F115BC-B5AE-418F-B664-3D0913F82C5D}" xr6:coauthVersionLast="36" xr6:coauthVersionMax="47" xr10:uidLastSave="{00000000-0000-0000-0000-000000000000}"/>
  <bookViews>
    <workbookView xWindow="-120" yWindow="-120" windowWidth="29040" windowHeight="1584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1" l="1"/>
  <c r="B24" i="1"/>
  <c r="F27" i="1"/>
  <c r="F28" i="1"/>
  <c r="F29" i="1"/>
  <c r="F30" i="1"/>
  <c r="B31" i="1"/>
  <c r="F34" i="1"/>
  <c r="F35" i="1"/>
  <c r="F36" i="1"/>
  <c r="B38" i="1"/>
  <c r="F41" i="1"/>
  <c r="F42" i="1"/>
  <c r="F43" i="1" s="1"/>
  <c r="B43" i="1"/>
  <c r="F46" i="1"/>
  <c r="F47" i="1" s="1"/>
  <c r="B47" i="1"/>
  <c r="F31" i="1" l="1"/>
  <c r="F38" i="1"/>
  <c r="F48" i="1" s="1"/>
  <c r="F49" i="1" l="1"/>
  <c r="F50" i="1" s="1"/>
</calcChain>
</file>

<file path=xl/sharedStrings.xml><?xml version="1.0" encoding="utf-8"?>
<sst xmlns="http://schemas.openxmlformats.org/spreadsheetml/2006/main" count="82" uniqueCount="68">
  <si>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</si>
  <si>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</si>
  <si>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</si>
  <si>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</si>
  <si>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</si>
  <si>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</si>
  <si>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</si>
  <si>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</si>
  <si>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</si>
  <si>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</si>
  <si>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</si>
  <si>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</si>
  <si>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</si>
  <si>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</si>
  <si>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</si>
  <si>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</si>
  <si>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</si>
  <si>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</si>
  <si>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</si>
  <si>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TOTAL HT</t>
  </si>
  <si>
    <t>TOTAL TTC</t>
  </si>
  <si>
    <t>Nota :</t>
  </si>
  <si>
    <t xml:space="preserve">Les quantités sont données à titre indicatifs, il appartient à l'entreprise consultée de les vérifier. </t>
  </si>
  <si>
    <t>DOE</t>
  </si>
  <si>
    <t>DOE selon CCTP</t>
  </si>
  <si>
    <t>11.1</t>
  </si>
  <si>
    <t>11.1.1</t>
  </si>
  <si>
    <t>11.2</t>
  </si>
  <si>
    <t>LUMINAIRES</t>
  </si>
  <si>
    <t>11.2.1</t>
  </si>
  <si>
    <r>
      <rPr>
        <b/>
        <sz val="11"/>
        <rFont val="Calibri"/>
        <family val="2"/>
        <scheme val="minor"/>
      </rPr>
      <t>Downlight LED</t>
    </r>
    <r>
      <rPr>
        <sz val="11"/>
        <rFont val="Calibri"/>
        <family val="2"/>
        <scheme val="minor"/>
      </rPr>
      <t xml:space="preserve">
Remplacement compris évacuation des downlights existants par des downlight encastrés à LED type AMATRIS LED de TRILUX ou équivalent, diam. 220mm avec collerette réflecteur grand brillant, pour faux plafond à ossature apparente à pavés 600x600.
Teinte de lumière blanc neutre, température de couleur blanc chaud 3000 K, indice de rendu des couleurs Ra&gt;80, UGR 19
Reprise des interrupteurs et câblage pour utilisation de la variation d’intensité lumineuse.
Position : 
- 210-N0-P-012
</t>
    </r>
  </si>
  <si>
    <t>11.2.2</t>
  </si>
  <si>
    <t>11.2.3</t>
  </si>
  <si>
    <r>
      <rPr>
        <b/>
        <sz val="11"/>
        <color theme="1"/>
        <rFont val="Calibri"/>
        <family val="2"/>
        <scheme val="minor"/>
      </rPr>
      <t>Détecteur de présence</t>
    </r>
    <r>
      <rPr>
        <sz val="11"/>
        <color theme="1"/>
        <rFont val="Calibri"/>
        <family val="2"/>
        <scheme val="minor"/>
      </rPr>
      <t xml:space="preserve">
Fourniture et pose de détecteur de présence pour la circulation
Position : 
- 210-N0-C-036
</t>
    </r>
  </si>
  <si>
    <t>11.2.4</t>
  </si>
  <si>
    <r>
      <rPr>
        <b/>
        <sz val="11"/>
        <color theme="1"/>
        <rFont val="Calibri"/>
        <family val="2"/>
        <scheme val="minor"/>
      </rPr>
      <t>Commandes d'éclairage</t>
    </r>
    <r>
      <rPr>
        <sz val="11"/>
        <color theme="1"/>
        <rFont val="Calibri"/>
        <family val="2"/>
        <scheme val="minor"/>
      </rPr>
      <t xml:space="preserve">
Création de commande d'éclairage par interrupteur. Les commandes d'éclairage des bureaux équipés en pavés dimmables seront, adaptés aux luminaires, afin de régler l'intensité lumineuse. 
Position : 
- 210-N0-P-015/16
- 210-N0-P-035
- 210-N0-P-034
- 210-N0-P-033
- 210-N0-P-032
- 210-N0-P-004
- 210-N0-P-028
</t>
    </r>
  </si>
  <si>
    <t>11.3</t>
  </si>
  <si>
    <t>PRISES ET ALIMENTATION CFO/CFA</t>
  </si>
  <si>
    <t>11.3.1</t>
  </si>
  <si>
    <r>
      <rPr>
        <b/>
        <sz val="11"/>
        <color theme="1"/>
        <rFont val="Calibri"/>
        <family val="2"/>
        <scheme val="minor"/>
      </rPr>
      <t>Création prises de courant</t>
    </r>
    <r>
      <rPr>
        <sz val="11"/>
        <color theme="1"/>
        <rFont val="Calibri"/>
        <family val="2"/>
        <scheme val="minor"/>
      </rPr>
      <t xml:space="preserve">
Création de prises de courant, comprenant  les raccordements, le câblage, la remise en état des finitions et essais de bon fonctionnement. Installation réalisée au choix :
- en goulotte PVC apparente avec accessoires de finition
- en encastré (avec saignée, pose de fourreau ICT, rebouchage, finitions adaptées). Nota : une alimentation suffit en 20 A pour la plaque de cuisson de la cuisine. 
Nota : Les prises de la cuisine pour le micro-onde seront en 20A et seul une alimentation suffit en 20 A pour la plaque de cuisson de la cuisine. 
Position : 
- 210-N0-P-19
</t>
    </r>
  </si>
  <si>
    <t>11.3.2</t>
  </si>
  <si>
    <r>
      <rPr>
        <b/>
        <sz val="11"/>
        <rFont val="Calibri"/>
        <family val="2"/>
        <scheme val="minor"/>
      </rPr>
      <t xml:space="preserve">Poste de travail PA2
</t>
    </r>
    <r>
      <rPr>
        <sz val="11"/>
        <rFont val="Calibri"/>
        <family val="2"/>
        <scheme val="minor"/>
      </rPr>
      <t xml:space="preserve">Réalisation d’un poste de travail sous goulotte compartimentée 3 compartiments, composée de :
- 1 PC normales
- 3 PC ondulées détrompées </t>
    </r>
    <r>
      <rPr>
        <b/>
        <sz val="11"/>
        <rFont val="Calibri"/>
        <family val="2"/>
        <scheme val="minor"/>
      </rPr>
      <t xml:space="preserve">(les prises seront blanches. Il y aura simplement 2 circuits). </t>
    </r>
    <r>
      <rPr>
        <sz val="11"/>
        <rFont val="Calibri"/>
        <family val="2"/>
        <scheme val="minor"/>
      </rPr>
      <t xml:space="preserve">
- 2 RJ 45
 Installation réalisée au choix :
- en goulotte PVC apparente avec accessoires de finition
- en encastré (avec saignée, pose de fourreau ICT, rebouchage, finitions adaptées). 
Position : 
- 210-N0-P-035
- 210-N0-P-034
- 210-N0-P-033
- 210-N0-P-032
- 210-N0-P-015
- 210-N0-P-016
</t>
    </r>
  </si>
  <si>
    <t>11.3.3</t>
  </si>
  <si>
    <r>
      <rPr>
        <b/>
        <sz val="11"/>
        <rFont val="Calibri"/>
        <family val="2"/>
        <scheme val="minor"/>
      </rPr>
      <t>Alimentation volet roulant</t>
    </r>
    <r>
      <rPr>
        <sz val="11"/>
        <rFont val="Calibri"/>
        <family val="2"/>
        <scheme val="minor"/>
      </rPr>
      <t xml:space="preserve">
Alimentation 230V monophasée 10/16A en attente pour raccordement d’un store intérieur à enroulement. Compris protection dans l’armoire électrique. Volets roulants avec coffret tunnel intégré de type TITAN BUBENDORFF ou équivalent 
Position : 
- 210-N0-P-035
- 210-N0-P-034
- 210-N0-P-033
- 210-N0-P-032
- 210-N0-P-015
</t>
    </r>
  </si>
  <si>
    <t>11.3.4</t>
  </si>
  <si>
    <r>
      <rPr>
        <b/>
        <sz val="11"/>
        <rFont val="Calibri"/>
        <family val="2"/>
        <scheme val="minor"/>
      </rPr>
      <t>Vidéoprojecteur et barres de son (OPTION)</t>
    </r>
    <r>
      <rPr>
        <sz val="11"/>
        <rFont val="Calibri"/>
        <family val="2"/>
        <scheme val="minor"/>
      </rPr>
      <t xml:space="preserve">
Fourniture et pose d'un vidéoprojecteur au plafond de marque Vivitek VP 4,000 ou équivalent, avec station d’accueil inclut les raccordements possibles (HDMI, VGA) comprenant l'alimentation RJ45 et 16A.
1 barre de son Hisense HS2100 : Dolby Digital et Dolby Digital Plus bluetooth, ou équivalent, au droit  de l'écran sera à prévoir. 
Position :
- 210-N0-P-019
</t>
    </r>
  </si>
  <si>
    <t>11.4</t>
  </si>
  <si>
    <t>11.4.1</t>
  </si>
  <si>
    <r>
      <rPr>
        <b/>
        <sz val="11"/>
        <color theme="1"/>
        <rFont val="Calibri"/>
        <family val="2"/>
        <scheme val="minor"/>
      </rPr>
      <t>BAES</t>
    </r>
    <r>
      <rPr>
        <sz val="11"/>
        <color theme="1"/>
        <rFont val="Calibri"/>
        <family val="2"/>
        <scheme val="minor"/>
      </rPr>
      <t xml:space="preserve">
Fourniture et pose de BAES
Position : 
- Circulation
</t>
    </r>
  </si>
  <si>
    <t>11.4.2</t>
  </si>
  <si>
    <r>
      <rPr>
        <b/>
        <sz val="11"/>
        <color theme="1"/>
        <rFont val="Calibri"/>
        <family val="2"/>
        <scheme val="minor"/>
      </rPr>
      <t>Alarme de type 4 et déclencheur manuel</t>
    </r>
    <r>
      <rPr>
        <sz val="11"/>
        <color theme="1"/>
        <rFont val="Calibri"/>
        <family val="2"/>
        <scheme val="minor"/>
      </rPr>
      <t xml:space="preserve">
- Fourniture et mise en place d'un Déclencheur Manuel Adressable Chubb,
- Tirage de câble réglementaire, sous protection mécanique, avec ouverture du "Bus" 
- Raccordement,
- Programmation,
- Mise à jour de l'UAE,
- Essais et mise en service,
- Reprise du DOE (Plan d'implantation, synoptique, Listing programmation).
Position : 
- C210-N0-C-036 au droit de la porte d'issue de secours
</t>
    </r>
  </si>
  <si>
    <t>11.5</t>
  </si>
  <si>
    <t>11.5.1</t>
  </si>
  <si>
    <t>EXTENSION BUREAUX 210</t>
  </si>
  <si>
    <t>CFO/CFA</t>
  </si>
  <si>
    <t>TVA 20%</t>
  </si>
  <si>
    <t>DÉTECTION INCENDIE</t>
  </si>
  <si>
    <t>CURAGE ET PREPARATION DE CHANTIER</t>
  </si>
  <si>
    <t>11.1.2</t>
  </si>
  <si>
    <t>11.1.3</t>
  </si>
  <si>
    <r>
      <t xml:space="preserve">Etudes d'exécutions
</t>
    </r>
    <r>
      <rPr>
        <sz val="10"/>
        <rFont val="Arial"/>
        <family val="2"/>
      </rPr>
      <t xml:space="preserve">Les études d’exécution (études CFO-CFA) sont à la charge de l’entreprise titulaire du présent lot. 
</t>
    </r>
  </si>
  <si>
    <r>
      <t xml:space="preserve">Consignation et dépose
</t>
    </r>
    <r>
      <rPr>
        <sz val="10"/>
        <rFont val="Arial"/>
        <family val="2"/>
      </rPr>
      <t xml:space="preserve">Consignation et mise en sécurité des installations électriques sur la zone de travaux avec fourniture d’un procès verbal de consignation au maître d’ouvrage.
Cette prestation comprends la remise en service de la zone en fin de travaux. 
Position : 
- 210-N0-P-015/16
- Luminaires extérieurs vers escalier
</t>
    </r>
  </si>
  <si>
    <r>
      <t xml:space="preserve">Cricuit de terre et laison équipotentiel 
</t>
    </r>
    <r>
      <rPr>
        <sz val="10"/>
        <rFont val="Arial"/>
        <family val="2"/>
      </rPr>
      <t>La prise de terre existante sera prolongée sur l’extension; Une liasion équiêntotielle sera mise en place conformément au CCTP</t>
    </r>
    <r>
      <rPr>
        <b/>
        <sz val="10"/>
        <rFont val="Arial"/>
        <family val="2"/>
      </rPr>
      <t xml:space="preserve">
</t>
    </r>
  </si>
  <si>
    <r>
      <rPr>
        <b/>
        <sz val="11"/>
        <color theme="1"/>
        <rFont val="Calibri"/>
        <family val="2"/>
        <scheme val="minor"/>
      </rPr>
      <t>Pavé LED dimmable</t>
    </r>
    <r>
      <rPr>
        <sz val="11"/>
        <color theme="1"/>
        <rFont val="Calibri"/>
        <family val="2"/>
        <scheme val="minor"/>
      </rPr>
      <t xml:space="preserve">
Remplacement compris évacuation dans l'existant et fourniture et pose dans l'extension de pavés encastrés 600x600 par des luminaires en saillie à LED type LEDVANCE - PL COMP 600 V 33W 830 DALI, ou équivalent, dimmables avec plaque de fermeture en PMMA translucide à répartition extensive des intensités lumineuses pour empêcher la vue directe sur les sources LED, pour faux plafond à ossature apparente à pavés 600x600.
Teinte de lumière blanc neutre, température de couleur blanc chaud 3000 K, indice de rendu des couleurs Ra&gt;80, UGR 19
Position : 
- ensemble des locaux extension (bureaux et circulations)
- 210-N0-P-004/28/15/16
</t>
    </r>
  </si>
  <si>
    <t>11.1.4</t>
  </si>
  <si>
    <r>
      <t xml:space="preserve">Modification de disjoncteur général (PSE)
</t>
    </r>
    <r>
      <rPr>
        <sz val="10"/>
        <rFont val="Arial"/>
        <family val="2"/>
      </rPr>
      <t>Remplacement et pose d’un disjoncteur 160 A en tête, dans l’armoire TGBT en lieu et place du disjoncteur actuel de 100 A. Il est demandé une réserve minimale de 20% en puissance et encombrement.
Position : 
- TGBT dans circulation existante</t>
    </r>
    <r>
      <rPr>
        <b/>
        <sz val="10"/>
        <rFont val="Arial"/>
        <family val="2"/>
      </rPr>
      <t xml:space="preserve">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</si>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</sst>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sz val="8"/>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4" xfId="0" applyBorder="1" applyAlignment="1">
      <alignment horizontal="center" vertical="top"/>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1" xfId="0" applyBorder="1" applyAlignment="1">
      <alignment vertical="top"/>
    </xf>
    <xf numFmtId="44" fontId="6" fillId="0" borderId="2" xfId="2" applyFont="1" applyBorder="1" applyAlignment="1">
      <alignment vertical="top"/>
    </xf>
    <xf numFmtId="44" fontId="6" fillId="0" borderId="3" xfId="2" applyFont="1" applyBorder="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14" xfId="0" applyBorder="1" applyAlignment="1">
      <alignment vertical="top"/>
    </xf>
    <xf numFmtId="44" fontId="6" fillId="0" borderId="6" xfId="2" applyFont="1" applyBorder="1" applyAlignment="1">
      <alignment vertical="top"/>
    </xf>
    <xf numFmtId="44" fontId="6" fillId="0" borderId="7" xfId="2" applyFont="1" applyBorder="1" applyAlignment="1">
      <alignment vertical="top"/>
    </xf>
    <xf numFmtId="0" fontId="0" fillId="0" borderId="1" xfId="0" applyBorder="1" applyAlignment="1">
      <alignment horizontal="center" vertical="top"/>
    </xf>
    <xf numFmtId="0" fontId="6" fillId="2" borderId="8" xfId="0" applyFont="1" applyFill="1" applyBorder="1" applyAlignment="1">
      <alignment horizontal="center" vertical="top"/>
    </xf>
    <xf numFmtId="0" fontId="0" fillId="0" borderId="15" xfId="0" applyBorder="1" applyAlignment="1">
      <alignment horizontal="center" vertical="top"/>
    </xf>
    <xf numFmtId="0" fontId="3" fillId="0" borderId="16" xfId="0" applyFont="1" applyBorder="1" applyAlignment="1">
      <alignment vertical="top" wrapText="1"/>
    </xf>
    <xf numFmtId="0" fontId="0" fillId="0" borderId="0" xfId="0" applyAlignment="1">
      <alignment vertical="top" wrapText="1"/>
    </xf>
    <xf numFmtId="0" fontId="0" fillId="0" borderId="17" xfId="0" applyBorder="1" applyAlignment="1">
      <alignment vertical="top"/>
    </xf>
    <xf numFmtId="44" fontId="7" fillId="0" borderId="17" xfId="2" applyBorder="1" applyAlignment="1">
      <alignment vertical="top"/>
    </xf>
    <xf numFmtId="44" fontId="6" fillId="2" borderId="5" xfId="2" applyFont="1" applyFill="1" applyBorder="1" applyAlignment="1">
      <alignment vertical="top"/>
    </xf>
    <xf numFmtId="44" fontId="6" fillId="0" borderId="5" xfId="2" applyFont="1" applyFill="1" applyBorder="1" applyAlignment="1">
      <alignment vertical="top"/>
    </xf>
    <xf numFmtId="0" fontId="3" fillId="0" borderId="17" xfId="0" applyFont="1" applyBorder="1" applyAlignment="1">
      <alignment vertical="top"/>
    </xf>
    <xf numFmtId="0" fontId="6" fillId="0" borderId="16" xfId="0" applyFont="1" applyBorder="1" applyAlignment="1">
      <alignment horizontal="center" vertical="top" wrapText="1"/>
    </xf>
    <xf numFmtId="2" fontId="7" fillId="0" borderId="15" xfId="2" applyNumberFormat="1" applyFill="1" applyBorder="1" applyAlignment="1">
      <alignment horizontal="center" vertical="top"/>
    </xf>
    <xf numFmtId="44" fontId="7" fillId="0" borderId="5" xfId="2" applyFont="1" applyBorder="1" applyAlignment="1">
      <alignment vertical="top"/>
    </xf>
    <xf numFmtId="0" fontId="0" fillId="0" borderId="2" xfId="0" applyBorder="1" applyAlignment="1">
      <alignment vertical="top"/>
    </xf>
    <xf numFmtId="0" fontId="0" fillId="0" borderId="3" xfId="0" applyBorder="1" applyAlignment="1">
      <alignment vertical="top"/>
    </xf>
    <xf numFmtId="0" fontId="4" fillId="0" borderId="0" xfId="0" applyFont="1" applyAlignment="1">
      <alignment horizontal="center" vertical="top" wrapText="1"/>
    </xf>
    <xf numFmtId="0" fontId="0" fillId="0" borderId="5" xfId="0" applyBorder="1" applyAlignment="1">
      <alignment vertical="top"/>
    </xf>
    <xf numFmtId="0" fontId="0" fillId="0" borderId="5" xfId="0" applyBorder="1" applyAlignment="1">
      <alignment horizontal="left" vertical="top"/>
    </xf>
    <xf numFmtId="0" fontId="6" fillId="2" borderId="9" xfId="0" applyFont="1" applyFill="1" applyBorder="1" applyAlignment="1">
      <alignment vertical="top" wrapText="1"/>
    </xf>
    <xf numFmtId="0" fontId="6" fillId="2" borderId="10" xfId="0" applyFont="1" applyFill="1" applyBorder="1" applyAlignment="1">
      <alignment vertical="top"/>
    </xf>
    <xf numFmtId="0" fontId="6" fillId="2" borderId="9" xfId="0" applyFont="1" applyFill="1" applyBorder="1" applyAlignment="1">
      <alignment horizontal="center" vertical="top"/>
    </xf>
    <xf numFmtId="0" fontId="6" fillId="2" borderId="10" xfId="0" applyFont="1" applyFill="1" applyBorder="1" applyAlignment="1">
      <alignment horizontal="center" vertical="top"/>
    </xf>
    <xf numFmtId="0" fontId="10" fillId="0" borderId="0" xfId="0" applyFont="1" applyAlignment="1">
      <alignment horizontal="center" vertical="center"/>
    </xf>
    <xf numFmtId="0" fontId="2" fillId="0" borderId="0" xfId="0" applyFont="1" applyAlignment="1">
      <alignment horizontal="center"/>
    </xf>
    <xf numFmtId="0" fontId="0" fillId="0" borderId="0" xfId="0" applyBorder="1" applyAlignment="1">
      <alignment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20" xfId="0" applyFont="1" applyBorder="1" applyAlignment="1">
      <alignment horizontal="center" vertical="top"/>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13" xfId="0" applyFont="1" applyBorder="1" applyAlignment="1">
      <alignment horizontal="center" vertical="top"/>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0" borderId="5" xfId="0" applyBorder="1" applyAlignment="1">
      <alignment horizontal="center" vertical="top" wrapText="1"/>
    </xf>
    <xf numFmtId="0" fontId="0" fillId="0" borderId="14"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1333500</xdr:colOff>
      <xdr:row>1</xdr:row>
      <xdr:rowOff>11205</xdr:rowOff>
    </xdr:from>
    <xdr:to>
      <xdr:col>1</xdr:col>
      <xdr:colOff>9136081</xdr:colOff>
      <xdr:row>3</xdr:row>
      <xdr:rowOff>124235</xdr:rowOff>
    </xdr:to>
    <xdr:pic>
      <xdr:nvPicPr>
        <xdr:cNvPr id="4" name="Image 3">
          <a:extLst>
            <a:ext uri="{FF2B5EF4-FFF2-40B4-BE49-F238E27FC236}">
              <a16:creationId xmlns:a16="http://schemas.microsoft.com/office/drawing/2014/main" id="{39595557-75AC-4F00-AE13-BCB405A35F90}"/>
            </a:ext>
          </a:extLst>
        </xdr:cNvPr>
        <xdr:cNvPicPr/>
      </xdr:nvPicPr>
      <xdr:blipFill>
        <a:blip xmlns:r="http://schemas.openxmlformats.org/officeDocument/2006/relationships" r:embed="rId1"/>
        <a:stretch>
          <a:fillRect/>
        </a:stretch>
      </xdr:blipFill>
      <xdr:spPr>
        <a:xfrm>
          <a:off x="1781735" y="201705"/>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sheetPr>
    <pageSetUpPr fitToPage="1"/>
  </sheetPr>
  <dimension ref="A1:F53"/>
  <sheetViews>
    <sheetView tabSelected="1" zoomScaleNormal="100" zoomScaleSheetLayoutView="85" workbookViewId="0">
      <selection activeCell="B5" sqref="B5:B6"/>
    </sheetView>
  </sheetViews>
  <sheetFormatPr baseColWidth="10" defaultColWidth="11.42578125" defaultRowHeight="15" x14ac:dyDescent="0.25"/>
  <cols>
    <col min="1" max="1" width="6.7109375" style="2" customWidth="1"/>
    <col min="2" max="2" width="150.7109375" style="4" customWidth="1"/>
    <col min="3" max="3" width="15.7109375" style="4" customWidth="1"/>
    <col min="4" max="5" width="15.7109375" style="2" customWidth="1"/>
    <col min="6" max="6" width="15.7109375" style="4" customWidth="1"/>
    <col min="7" max="16384" width="11.42578125" style="4"/>
  </cols>
  <sheetData>
    <row r="1" spans="1:6" x14ac:dyDescent="0.25">
      <c r="A1" s="40"/>
      <c r="B1" s="53"/>
      <c r="C1" s="53" t="s">
        <v>0</v>
      </c>
      <c r="D1" s="53"/>
      <c r="E1" s="53"/>
      <c r="F1" s="54"/>
    </row>
    <row r="2" spans="1:6" x14ac:dyDescent="0.25">
      <c r="A2" s="3"/>
      <c r="B2" s="64"/>
      <c r="C2" s="64"/>
      <c r="D2" s="64"/>
      <c r="E2" s="64"/>
      <c r="F2" s="56"/>
    </row>
    <row r="3" spans="1:6" x14ac:dyDescent="0.25">
      <c r="A3" s="3"/>
      <c r="B3" s="64"/>
      <c r="C3" s="64"/>
      <c r="D3" s="64"/>
      <c r="E3" s="64"/>
      <c r="F3" s="56"/>
    </row>
    <row r="4" spans="1:6" x14ac:dyDescent="0.25">
      <c r="A4" s="3"/>
      <c r="B4" s="55"/>
      <c r="C4" s="4" t="s">
        <v>53</v>
      </c>
      <c r="D4" s="4"/>
      <c r="E4" s="4"/>
      <c r="F4" s="56"/>
    </row>
    <row r="5" spans="1:6" x14ac:dyDescent="0.25">
      <c r="A5" s="3"/>
      <c r="B5" s="62" t="s">
        <v>66</v>
      </c>
      <c r="C5" s="4" t="s">
        <v>1</v>
      </c>
      <c r="D5" s="4"/>
      <c r="E5" s="4"/>
      <c r="F5" s="56"/>
    </row>
    <row r="6" spans="1:6" s="1" customFormat="1" x14ac:dyDescent="0.25">
      <c r="A6" s="3"/>
      <c r="B6" s="63" t="s">
        <v>67</v>
      </c>
      <c r="C6" s="1" t="s">
        <v>2</v>
      </c>
      <c r="D6" s="1">
        <v>11</v>
      </c>
      <c r="E6" s="1" t="s">
        <v>54</v>
      </c>
      <c r="F6" s="57"/>
    </row>
    <row r="7" spans="1:6" x14ac:dyDescent="0.25">
      <c r="A7" s="3"/>
      <c r="D7" s="4"/>
      <c r="E7" s="4"/>
      <c r="F7" s="56"/>
    </row>
    <row r="8" spans="1:6" ht="27.75" customHeight="1" thickBot="1" x14ac:dyDescent="0.3">
      <c r="A8" s="3"/>
      <c r="B8" s="71" t="s">
        <v>3</v>
      </c>
      <c r="C8" s="71"/>
      <c r="D8" s="71"/>
      <c r="E8" s="71"/>
      <c r="F8" s="72"/>
    </row>
    <row r="9" spans="1:6" ht="15.75" thickBot="1" x14ac:dyDescent="0.3">
      <c r="A9" s="41" t="s">
        <v>4</v>
      </c>
      <c r="B9" s="58" t="s">
        <v>5</v>
      </c>
      <c r="C9" s="59" t="s">
        <v>6</v>
      </c>
      <c r="D9" s="41" t="s">
        <v>7</v>
      </c>
      <c r="E9" s="60" t="s">
        <v>8</v>
      </c>
      <c r="F9" s="61" t="s">
        <v>9</v>
      </c>
    </row>
    <row r="10" spans="1:6" ht="15.75" thickBot="1" x14ac:dyDescent="0.3">
      <c r="A10" s="73" t="s">
        <v>10</v>
      </c>
      <c r="B10" s="74"/>
      <c r="C10" s="74"/>
      <c r="D10" s="74"/>
      <c r="E10" s="74"/>
      <c r="F10" s="75"/>
    </row>
    <row r="11" spans="1:6" ht="15" customHeight="1" x14ac:dyDescent="0.25">
      <c r="A11" s="76" t="s">
        <v>11</v>
      </c>
      <c r="B11" s="77"/>
      <c r="C11" s="77"/>
      <c r="D11" s="77"/>
      <c r="E11" s="77"/>
      <c r="F11" s="78"/>
    </row>
    <row r="12" spans="1:6" ht="15" customHeight="1" x14ac:dyDescent="0.25">
      <c r="A12" s="79" t="s">
        <v>12</v>
      </c>
      <c r="B12" s="80"/>
      <c r="C12" s="80"/>
      <c r="D12" s="80"/>
      <c r="E12" s="80"/>
      <c r="F12" s="81"/>
    </row>
    <row r="13" spans="1:6" x14ac:dyDescent="0.25">
      <c r="A13" s="82" t="s">
        <v>13</v>
      </c>
      <c r="B13" s="83"/>
      <c r="C13" s="83"/>
      <c r="D13" s="83"/>
      <c r="E13" s="83"/>
      <c r="F13" s="84"/>
    </row>
    <row r="14" spans="1:6" x14ac:dyDescent="0.25">
      <c r="A14" s="82" t="s">
        <v>14</v>
      </c>
      <c r="B14" s="83"/>
      <c r="C14" s="83"/>
      <c r="D14" s="83"/>
      <c r="E14" s="83"/>
      <c r="F14" s="84"/>
    </row>
    <row r="15" spans="1:6" x14ac:dyDescent="0.25">
      <c r="A15" s="82" t="s">
        <v>15</v>
      </c>
      <c r="B15" s="83"/>
      <c r="C15" s="83"/>
      <c r="D15" s="83"/>
      <c r="E15" s="83"/>
      <c r="F15" s="84"/>
    </row>
    <row r="16" spans="1:6" ht="60" customHeight="1" thickBot="1" x14ac:dyDescent="0.3">
      <c r="A16" s="85" t="s">
        <v>16</v>
      </c>
      <c r="B16" s="86"/>
      <c r="C16" s="86"/>
      <c r="D16" s="86"/>
      <c r="E16" s="86"/>
      <c r="F16" s="87"/>
    </row>
    <row r="17" spans="1:6" ht="15.75" thickBot="1" x14ac:dyDescent="0.3">
      <c r="A17" s="73" t="s">
        <v>17</v>
      </c>
      <c r="B17" s="74"/>
      <c r="C17" s="74"/>
      <c r="D17" s="74"/>
      <c r="E17" s="74"/>
      <c r="F17" s="75"/>
    </row>
    <row r="18" spans="1:6" x14ac:dyDescent="0.25">
      <c r="A18" s="5"/>
      <c r="B18" s="6"/>
      <c r="C18" s="7"/>
      <c r="D18" s="8"/>
      <c r="E18" s="9"/>
      <c r="F18" s="7"/>
    </row>
    <row r="19" spans="1:6" x14ac:dyDescent="0.25">
      <c r="A19" s="5" t="s">
        <v>25</v>
      </c>
      <c r="B19" s="10" t="s">
        <v>57</v>
      </c>
      <c r="C19" s="7"/>
      <c r="D19" s="8"/>
      <c r="E19" s="11"/>
      <c r="F19" s="12"/>
    </row>
    <row r="20" spans="1:6" ht="38.25" x14ac:dyDescent="0.25">
      <c r="A20" s="42" t="s">
        <v>26</v>
      </c>
      <c r="B20" s="10" t="s">
        <v>60</v>
      </c>
      <c r="C20" s="7" t="s">
        <v>18</v>
      </c>
      <c r="D20" s="8">
        <v>1</v>
      </c>
      <c r="E20" s="11"/>
      <c r="F20" s="14"/>
    </row>
    <row r="21" spans="1:6" ht="102" x14ac:dyDescent="0.25">
      <c r="A21" s="42" t="s">
        <v>58</v>
      </c>
      <c r="B21" s="10" t="s">
        <v>61</v>
      </c>
      <c r="C21" s="7" t="s">
        <v>18</v>
      </c>
      <c r="D21" s="8">
        <v>1</v>
      </c>
      <c r="E21" s="11"/>
      <c r="F21" s="14"/>
    </row>
    <row r="22" spans="1:6" ht="38.25" x14ac:dyDescent="0.25">
      <c r="A22" s="42" t="s">
        <v>59</v>
      </c>
      <c r="B22" s="10" t="s">
        <v>62</v>
      </c>
      <c r="C22" s="7" t="s">
        <v>18</v>
      </c>
      <c r="D22" s="8">
        <v>1</v>
      </c>
      <c r="E22" s="11"/>
      <c r="F22" s="14"/>
    </row>
    <row r="23" spans="1:6" ht="89.25" x14ac:dyDescent="0.25">
      <c r="A23" s="42" t="s">
        <v>64</v>
      </c>
      <c r="B23" s="10" t="s">
        <v>65</v>
      </c>
      <c r="C23" s="7" t="s">
        <v>18</v>
      </c>
      <c r="D23" s="8">
        <v>1</v>
      </c>
      <c r="E23" s="11"/>
      <c r="F23" s="14"/>
    </row>
    <row r="24" spans="1:6" x14ac:dyDescent="0.25">
      <c r="A24" s="15"/>
      <c r="B24" s="16" t="str">
        <f>CONCATENATE("SOUS TOTAL HT ",B19)</f>
        <v>SOUS TOTAL HT CURAGE ET PREPARATION DE CHANTIER</v>
      </c>
      <c r="C24" s="17"/>
      <c r="D24" s="18"/>
      <c r="E24" s="19"/>
      <c r="F24" s="20">
        <f>+SUBTOTAL(9,F18:F23)</f>
        <v>0</v>
      </c>
    </row>
    <row r="25" spans="1:6" x14ac:dyDescent="0.25">
      <c r="A25" s="21"/>
      <c r="B25" s="22"/>
      <c r="C25" s="7"/>
      <c r="D25" s="23"/>
      <c r="E25" s="24"/>
      <c r="F25" s="25"/>
    </row>
    <row r="26" spans="1:6" x14ac:dyDescent="0.25">
      <c r="A26" s="5" t="s">
        <v>27</v>
      </c>
      <c r="B26" s="10" t="s">
        <v>28</v>
      </c>
      <c r="C26" s="7"/>
      <c r="D26" s="8"/>
      <c r="E26" s="11"/>
      <c r="F26" s="12"/>
    </row>
    <row r="27" spans="1:6" s="30" customFormat="1" ht="135" x14ac:dyDescent="0.25">
      <c r="A27" s="13" t="s">
        <v>29</v>
      </c>
      <c r="B27" s="43" t="s">
        <v>30</v>
      </c>
      <c r="C27" s="26" t="s">
        <v>6</v>
      </c>
      <c r="D27" s="27">
        <v>2</v>
      </c>
      <c r="E27" s="28"/>
      <c r="F27" s="29">
        <f t="shared" ref="F27:F30" si="0">D27*E27</f>
        <v>0</v>
      </c>
    </row>
    <row r="28" spans="1:6" ht="165" x14ac:dyDescent="0.25">
      <c r="A28" s="13" t="s">
        <v>31</v>
      </c>
      <c r="B28" s="44" t="s">
        <v>63</v>
      </c>
      <c r="C28" s="7" t="s">
        <v>6</v>
      </c>
      <c r="D28" s="8">
        <v>17</v>
      </c>
      <c r="E28" s="11"/>
      <c r="F28" s="14">
        <f t="shared" si="0"/>
        <v>0</v>
      </c>
    </row>
    <row r="29" spans="1:6" ht="90" x14ac:dyDescent="0.25">
      <c r="A29" s="13" t="s">
        <v>32</v>
      </c>
      <c r="B29" s="44" t="s">
        <v>33</v>
      </c>
      <c r="C29" s="7" t="s">
        <v>6</v>
      </c>
      <c r="D29" s="8">
        <v>1</v>
      </c>
      <c r="E29" s="11"/>
      <c r="F29" s="14">
        <f t="shared" si="0"/>
        <v>0</v>
      </c>
    </row>
    <row r="30" spans="1:6" ht="195" x14ac:dyDescent="0.25">
      <c r="A30" s="13" t="s">
        <v>34</v>
      </c>
      <c r="B30" s="44" t="s">
        <v>35</v>
      </c>
      <c r="C30" s="7" t="s">
        <v>6</v>
      </c>
      <c r="D30" s="8">
        <v>8</v>
      </c>
      <c r="E30" s="11"/>
      <c r="F30" s="14">
        <f t="shared" si="0"/>
        <v>0</v>
      </c>
    </row>
    <row r="31" spans="1:6" x14ac:dyDescent="0.25">
      <c r="A31" s="15"/>
      <c r="B31" s="16" t="str">
        <f>CONCATENATE("SOUS TOTAL HT ",B26)</f>
        <v>SOUS TOTAL HT LUMINAIRES</v>
      </c>
      <c r="C31" s="17"/>
      <c r="D31" s="18"/>
      <c r="E31" s="19"/>
      <c r="F31" s="20">
        <f>+SUBTOTAL(9,F25:F30)</f>
        <v>0</v>
      </c>
    </row>
    <row r="32" spans="1:6" x14ac:dyDescent="0.25">
      <c r="A32" s="21"/>
      <c r="B32" s="22"/>
      <c r="C32" s="7"/>
      <c r="D32" s="23"/>
      <c r="E32" s="24"/>
      <c r="F32" s="25"/>
    </row>
    <row r="33" spans="1:6" x14ac:dyDescent="0.25">
      <c r="A33" s="5" t="s">
        <v>36</v>
      </c>
      <c r="B33" s="10" t="s">
        <v>37</v>
      </c>
      <c r="C33" s="7"/>
      <c r="D33" s="8"/>
      <c r="E33" s="11"/>
      <c r="F33" s="12"/>
    </row>
    <row r="34" spans="1:6" ht="150" x14ac:dyDescent="0.25">
      <c r="A34" s="42" t="s">
        <v>38</v>
      </c>
      <c r="B34" s="6" t="s">
        <v>39</v>
      </c>
      <c r="C34" s="7" t="s">
        <v>18</v>
      </c>
      <c r="D34" s="8">
        <v>1</v>
      </c>
      <c r="E34" s="11"/>
      <c r="F34" s="14">
        <f t="shared" ref="F34:F36" si="1">D34*E34</f>
        <v>0</v>
      </c>
    </row>
    <row r="35" spans="1:6" ht="255" x14ac:dyDescent="0.25">
      <c r="A35" s="42" t="s">
        <v>40</v>
      </c>
      <c r="B35" s="43" t="s">
        <v>41</v>
      </c>
      <c r="C35" s="7" t="s">
        <v>6</v>
      </c>
      <c r="D35" s="8">
        <v>6</v>
      </c>
      <c r="E35" s="11"/>
      <c r="F35" s="14">
        <f t="shared" si="1"/>
        <v>0</v>
      </c>
    </row>
    <row r="36" spans="1:6" ht="165" x14ac:dyDescent="0.25">
      <c r="A36" s="42" t="s">
        <v>42</v>
      </c>
      <c r="B36" s="43" t="s">
        <v>43</v>
      </c>
      <c r="C36" s="7" t="s">
        <v>6</v>
      </c>
      <c r="D36" s="8">
        <v>5</v>
      </c>
      <c r="E36" s="11"/>
      <c r="F36" s="14">
        <f t="shared" si="1"/>
        <v>0</v>
      </c>
    </row>
    <row r="37" spans="1:6" ht="120" x14ac:dyDescent="0.25">
      <c r="A37" s="42" t="s">
        <v>44</v>
      </c>
      <c r="B37" s="43" t="s">
        <v>45</v>
      </c>
      <c r="C37" s="7" t="s">
        <v>6</v>
      </c>
      <c r="D37" s="8">
        <v>1</v>
      </c>
      <c r="E37" s="11"/>
      <c r="F37" s="14"/>
    </row>
    <row r="38" spans="1:6" x14ac:dyDescent="0.25">
      <c r="A38" s="15"/>
      <c r="B38" s="16" t="str">
        <f>CONCATENATE("SOUS TOTAL HT ",B33)</f>
        <v>SOUS TOTAL HT PRISES ET ALIMENTATION CFO/CFA</v>
      </c>
      <c r="C38" s="17"/>
      <c r="D38" s="18"/>
      <c r="E38" s="19"/>
      <c r="F38" s="20">
        <f>+SUBTOTAL(9,F32:F37)</f>
        <v>0</v>
      </c>
    </row>
    <row r="39" spans="1:6" x14ac:dyDescent="0.25">
      <c r="A39" s="21"/>
      <c r="B39" s="22"/>
      <c r="C39" s="7"/>
      <c r="D39" s="23"/>
      <c r="E39" s="24"/>
      <c r="F39" s="25"/>
    </row>
    <row r="40" spans="1:6" ht="15" customHeight="1" x14ac:dyDescent="0.25">
      <c r="A40" s="5" t="s">
        <v>46</v>
      </c>
      <c r="B40" s="10" t="s">
        <v>56</v>
      </c>
      <c r="C40" s="7"/>
      <c r="D40" s="8"/>
      <c r="E40" s="11"/>
      <c r="F40" s="12"/>
    </row>
    <row r="41" spans="1:6" ht="90" x14ac:dyDescent="0.25">
      <c r="A41" s="42" t="s">
        <v>47</v>
      </c>
      <c r="B41" s="6" t="s">
        <v>48</v>
      </c>
      <c r="C41" s="7" t="s">
        <v>6</v>
      </c>
      <c r="D41" s="8">
        <v>2</v>
      </c>
      <c r="E41" s="11"/>
      <c r="F41" s="14">
        <f t="shared" ref="F41:F42" si="2">D41*E41</f>
        <v>0</v>
      </c>
    </row>
    <row r="42" spans="1:6" ht="180" x14ac:dyDescent="0.25">
      <c r="A42" s="42" t="s">
        <v>49</v>
      </c>
      <c r="B42" s="6" t="s">
        <v>50</v>
      </c>
      <c r="C42" s="7" t="s">
        <v>6</v>
      </c>
      <c r="D42" s="8">
        <v>1</v>
      </c>
      <c r="E42" s="11"/>
      <c r="F42" s="14">
        <f t="shared" si="2"/>
        <v>0</v>
      </c>
    </row>
    <row r="43" spans="1:6" x14ac:dyDescent="0.25">
      <c r="A43" s="15"/>
      <c r="B43" s="16" t="str">
        <f>CONCATENATE("SOUS TOTAL HT ",B40)</f>
        <v>SOUS TOTAL HT DÉTECTION INCENDIE</v>
      </c>
      <c r="C43" s="17"/>
      <c r="D43" s="18"/>
      <c r="E43" s="19"/>
      <c r="F43" s="47">
        <f>+SUBTOTAL(9,F39:F42)</f>
        <v>0</v>
      </c>
    </row>
    <row r="44" spans="1:6" x14ac:dyDescent="0.25">
      <c r="A44" s="21"/>
      <c r="B44" s="50"/>
      <c r="C44" s="7"/>
      <c r="D44" s="51"/>
      <c r="E44" s="24"/>
      <c r="F44" s="48"/>
    </row>
    <row r="45" spans="1:6" x14ac:dyDescent="0.25">
      <c r="A45" s="5" t="s">
        <v>51</v>
      </c>
      <c r="B45" s="10" t="s">
        <v>23</v>
      </c>
      <c r="C45" s="45"/>
      <c r="D45" s="8"/>
      <c r="E45" s="11"/>
      <c r="F45" s="46"/>
    </row>
    <row r="46" spans="1:6" s="30" customFormat="1" x14ac:dyDescent="0.25">
      <c r="A46" s="13" t="s">
        <v>52</v>
      </c>
      <c r="B46" s="43" t="s">
        <v>24</v>
      </c>
      <c r="C46" s="49" t="s">
        <v>18</v>
      </c>
      <c r="D46" s="27">
        <v>1</v>
      </c>
      <c r="E46" s="28"/>
      <c r="F46" s="52">
        <f t="shared" ref="F46" si="3">D46*E46</f>
        <v>0</v>
      </c>
    </row>
    <row r="47" spans="1:6" ht="15.75" thickBot="1" x14ac:dyDescent="0.3">
      <c r="A47" s="15"/>
      <c r="B47" s="16" t="str">
        <f>CONCATENATE("SOUS TOTAL HT ",B45)</f>
        <v>SOUS TOTAL HT DOE</v>
      </c>
      <c r="C47" s="17"/>
      <c r="D47" s="18"/>
      <c r="E47" s="19"/>
      <c r="F47" s="47">
        <f>+SUBTOTAL(9,F45:F46)</f>
        <v>0</v>
      </c>
    </row>
    <row r="48" spans="1:6" ht="15.75" thickBot="1" x14ac:dyDescent="0.3">
      <c r="A48" s="65" t="s">
        <v>19</v>
      </c>
      <c r="B48" s="66"/>
      <c r="C48" s="67"/>
      <c r="D48" s="31"/>
      <c r="E48" s="32"/>
      <c r="F48" s="33">
        <f>SUBTOTAL(9,F10:F47)</f>
        <v>0</v>
      </c>
    </row>
    <row r="49" spans="1:6" ht="15.75" thickBot="1" x14ac:dyDescent="0.3">
      <c r="A49" s="68" t="s">
        <v>55</v>
      </c>
      <c r="B49" s="69"/>
      <c r="C49" s="70"/>
      <c r="D49" s="34"/>
      <c r="E49" s="35"/>
      <c r="F49" s="36">
        <f>+F48*0.2</f>
        <v>0</v>
      </c>
    </row>
    <row r="50" spans="1:6" ht="15.75" thickBot="1" x14ac:dyDescent="0.3">
      <c r="A50" s="65" t="s">
        <v>20</v>
      </c>
      <c r="B50" s="66"/>
      <c r="C50" s="67"/>
      <c r="D50" s="37"/>
      <c r="E50" s="38"/>
      <c r="F50" s="39">
        <f>+F49+F48</f>
        <v>0</v>
      </c>
    </row>
    <row r="52" spans="1:6" x14ac:dyDescent="0.25">
      <c r="A52" s="2" t="s">
        <v>21</v>
      </c>
    </row>
    <row r="53" spans="1:6" x14ac:dyDescent="0.25">
      <c r="A53" s="1" t="s">
        <v>22</v>
      </c>
    </row>
  </sheetData>
  <mergeCells count="12">
    <mergeCell ref="A50:C50"/>
    <mergeCell ref="A49:C49"/>
    <mergeCell ref="B8:F8"/>
    <mergeCell ref="A10:F10"/>
    <mergeCell ref="A11:F11"/>
    <mergeCell ref="A12:F12"/>
    <mergeCell ref="A13:F13"/>
    <mergeCell ref="A14:F14"/>
    <mergeCell ref="A15:F15"/>
    <mergeCell ref="A16:F16"/>
    <mergeCell ref="A17:F17"/>
    <mergeCell ref="A48:C48"/>
  </mergeCells>
  <phoneticPr fontId="9" type="noConversion"/>
  <dataValidations count="1">
    <dataValidation type="list" allowBlank="1" showInputMessage="1" sqref="C24:C46" xr:uid="{42EC981A-880E-4B3D-859E-F24CC731892D}">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27" orientation="portrait" r:id="rId1"/>
  <rowBreaks count="1" manualBreakCount="1">
    <brk id="6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2026-03-17T16:31:56Z</cp:lastPrinted>
  <dcterms:created xsi:type="dcterms:W3CDTF">2025-12-12T12:54:21Z</dcterms:created>
  <dcterms:modified xsi:type="dcterms:W3CDTF">2026-03-17T17:28:00Z</dcterms:modified>
</cp:coreProperties>
</file>